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20" windowHeight="12120"/>
  </bookViews>
  <sheets>
    <sheet name="Hárok1" sheetId="1" r:id="rId1"/>
  </sheets>
  <calcPr calcId="152511"/>
</workbook>
</file>

<file path=xl/calcChain.xml><?xml version="1.0" encoding="utf-8"?>
<calcChain xmlns="http://schemas.openxmlformats.org/spreadsheetml/2006/main">
  <c r="D78" i="1" l="1"/>
  <c r="D80" i="1" s="1"/>
  <c r="D79" i="1" l="1"/>
</calcChain>
</file>

<file path=xl/sharedStrings.xml><?xml version="1.0" encoding="utf-8"?>
<sst xmlns="http://schemas.openxmlformats.org/spreadsheetml/2006/main" count="78" uniqueCount="78">
  <si>
    <t>P.Č.</t>
  </si>
  <si>
    <t>NÁZOV položky</t>
  </si>
  <si>
    <t>hlavný valček 19 krátky 531969112717</t>
  </si>
  <si>
    <t>spojkov lamela Z7745, 70011189</t>
  </si>
  <si>
    <t>brzdový valček 32 - 67112604</t>
  </si>
  <si>
    <t>autobatéria JENOX 45Ah, 360A</t>
  </si>
  <si>
    <t>autobatéria JENOX 125Ah, 800A</t>
  </si>
  <si>
    <t>regulátor napätia 14V, 443116419070</t>
  </si>
  <si>
    <t>hydraulická hadica 10x800, HYPRESS EN 853</t>
  </si>
  <si>
    <t>hydraulická hadica 13x800, KOMAG</t>
  </si>
  <si>
    <t>hydraulická hadica 13x1500, M-FLEX EN853</t>
  </si>
  <si>
    <t>olejový filter MANN W 950</t>
  </si>
  <si>
    <t>palivový filter Pj11 Zetor 7745</t>
  </si>
  <si>
    <t>štartovací kábel 900A/6m, Automax</t>
  </si>
  <si>
    <t>ťažné lano ELTA A - TL2, 5-6, 5T</t>
  </si>
  <si>
    <t>zástrčka ISO12, 87000608</t>
  </si>
  <si>
    <t>zásuvka ISO12 - 87000634</t>
  </si>
  <si>
    <t>klinový remeň Continental 17x1150, 10112014</t>
  </si>
  <si>
    <t>klinový remeň Rubena 12,5x3000, 2168,ŽTR</t>
  </si>
  <si>
    <t>plastické mazivo AK2, 9 kg, Granit</t>
  </si>
  <si>
    <t>alternátor 14V/70A, 9 516 670</t>
  </si>
  <si>
    <t>štartér UR I, Magneton 44315144722</t>
  </si>
  <si>
    <t>ARVA 4L oplachová, Velvana</t>
  </si>
  <si>
    <t>mot. olej M7ADSIII, SAE20W-40 API CF-4/5G, 20L</t>
  </si>
  <si>
    <t>prevodový olej PP90, SAE90W-API GL4, 20L</t>
  </si>
  <si>
    <t>hydraulický olej HP32, ISO VG32, GM G2, 20L</t>
  </si>
  <si>
    <t>žiarovka 12V/21W, BA15S 17635</t>
  </si>
  <si>
    <t>žiarovka 12V/5W, BA15S 17171</t>
  </si>
  <si>
    <t>brzdivá kvapalina 0,5L, GrandX DOT 3, HD230</t>
  </si>
  <si>
    <t>ložisko ZLK 30216</t>
  </si>
  <si>
    <t>dig. Multimeter UNI-T M830BUZ</t>
  </si>
  <si>
    <t>gufero 90x110x13 type WAS</t>
  </si>
  <si>
    <t>gufero 52x72x12 type WAS</t>
  </si>
  <si>
    <t>gufero 120x140x15 type WAS</t>
  </si>
  <si>
    <t>kardánový kríž 32x90 NEVSUM</t>
  </si>
  <si>
    <t>uvoľňovač šrúbov 400ml, Den Braven</t>
  </si>
  <si>
    <t>prísada do nafty 500ml, Super Diesel Aditív</t>
  </si>
  <si>
    <t>technický benzín 4,5 L</t>
  </si>
  <si>
    <t>autolekárnička pre osobnú a nákladnú dopravu</t>
  </si>
  <si>
    <t>zmes chladiča G10 10L</t>
  </si>
  <si>
    <t>dopravné čerpadlo MOTORPAL CD 1M 2291</t>
  </si>
  <si>
    <t>sada tesnenia motora Zetor 7745</t>
  </si>
  <si>
    <t>maják Securlight AMA</t>
  </si>
  <si>
    <t>predné svetlo Ursus WESEM</t>
  </si>
  <si>
    <t>zadné svetlo hmlové 8 WESEM</t>
  </si>
  <si>
    <t>olejové čerpadlo UN80A</t>
  </si>
  <si>
    <t>sada pružín 200ks, SEALEY</t>
  </si>
  <si>
    <t>sada séger 285ks, SEALEY</t>
  </si>
  <si>
    <t>matica 10</t>
  </si>
  <si>
    <t>kralovská poistná</t>
  </si>
  <si>
    <t>skrutka 10</t>
  </si>
  <si>
    <t>podložka 10</t>
  </si>
  <si>
    <t>žiarovka 12V</t>
  </si>
  <si>
    <t xml:space="preserve">ARVA 4L </t>
  </si>
  <si>
    <t>sada kľúčov 8-16 mm</t>
  </si>
  <si>
    <t>sada kľúčov 8-36 mm</t>
  </si>
  <si>
    <t>sada GOLA  4-32 mm s predĺženými  nadstavcami</t>
  </si>
  <si>
    <t>Sada torxových L-kľúčov - 10 dielna</t>
  </si>
  <si>
    <t>Hydraulické valce 500 -1 000 mm</t>
  </si>
  <si>
    <t>príslušenstvo hydauliky</t>
  </si>
  <si>
    <t>stály náhon</t>
  </si>
  <si>
    <t>bolcňa štandardná</t>
  </si>
  <si>
    <t>ozubené súkolesia zadného diferenciálu</t>
  </si>
  <si>
    <t xml:space="preserve">tlačná tyč </t>
  </si>
  <si>
    <t>vypínacia páka uzávierky</t>
  </si>
  <si>
    <t xml:space="preserve">planetové súkolesia </t>
  </si>
  <si>
    <t>celkom bez DPH</t>
  </si>
  <si>
    <t>DPH 20%</t>
  </si>
  <si>
    <t>celkom s DPH</t>
  </si>
  <si>
    <t>príloha č.2 - Návrh na plneniemkritérií</t>
  </si>
  <si>
    <t xml:space="preserve">Predmet zákazky:     "Nákup náhradných dielov a príslušenstva motorových vozidiel" 
</t>
  </si>
  <si>
    <t>Návrh na plnenie kritérií - cenová ponuka</t>
  </si>
  <si>
    <t>Pečiatka a podpis oprávnenej osoby</t>
  </si>
  <si>
    <t>V............................, dňa...................                     .</t>
  </si>
  <si>
    <t>.........................................................</t>
  </si>
  <si>
    <t xml:space="preserve">MJ -ks             </t>
  </si>
  <si>
    <t>JC bez DPH</t>
  </si>
  <si>
    <t>Uchádzač  JE -  NIE JE  platcom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</si>
</sst>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sz val="9"/>
      <color indexed="8"/>
      <name val="Arial"/>
      <family val="2"/>
      <charset val="238"/>
    </font>
    <font>
      <sz val="6.8"/>
      <color indexed="8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Fill="1" applyAlignment="1"/>
    <xf numFmtId="0" fontId="0" fillId="0" borderId="3" xfId="0" applyBorder="1"/>
    <xf numFmtId="0" fontId="0" fillId="0" borderId="0" xfId="0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/>
    </xf>
    <xf numFmtId="4" fontId="0" fillId="0" borderId="0" xfId="0" applyNumberFormat="1"/>
    <xf numFmtId="4" fontId="3" fillId="0" borderId="0" xfId="0" applyNumberFormat="1" applyFont="1" applyAlignment="1"/>
    <xf numFmtId="4" fontId="3" fillId="0" borderId="0" xfId="0" applyNumberFormat="1" applyFont="1"/>
    <xf numFmtId="4" fontId="5" fillId="0" borderId="0" xfId="0" applyNumberFormat="1" applyFont="1" applyAlignment="1">
      <alignment horizontal="left"/>
    </xf>
    <xf numFmtId="4" fontId="1" fillId="0" borderId="9" xfId="0" applyNumberFormat="1" applyFont="1" applyBorder="1"/>
    <xf numFmtId="4" fontId="7" fillId="0" borderId="0" xfId="0" applyNumberFormat="1" applyFont="1"/>
    <xf numFmtId="4" fontId="8" fillId="0" borderId="0" xfId="0" applyNumberFormat="1" applyFont="1"/>
    <xf numFmtId="4" fontId="0" fillId="0" borderId="0" xfId="0" applyNumberFormat="1" applyAlignment="1">
      <alignment horizontal="left"/>
    </xf>
    <xf numFmtId="4" fontId="10" fillId="2" borderId="0" xfId="0" applyNumberFormat="1" applyFont="1" applyFill="1" applyBorder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" fillId="0" borderId="10" xfId="0" applyNumberFormat="1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13" fillId="0" borderId="1" xfId="0" applyFont="1" applyBorder="1" applyAlignment="1">
      <alignment wrapText="1"/>
    </xf>
    <xf numFmtId="0" fontId="14" fillId="0" borderId="1" xfId="0" applyFont="1" applyBorder="1"/>
    <xf numFmtId="0" fontId="13" fillId="0" borderId="7" xfId="0" applyFont="1" applyBorder="1" applyAlignment="1">
      <alignment horizontal="center"/>
    </xf>
    <xf numFmtId="0" fontId="13" fillId="0" borderId="2" xfId="0" applyFont="1" applyBorder="1"/>
    <xf numFmtId="0" fontId="14" fillId="0" borderId="2" xfId="0" applyFont="1" applyBorder="1"/>
    <xf numFmtId="0" fontId="15" fillId="0" borderId="0" xfId="0" applyFont="1"/>
    <xf numFmtId="49" fontId="5" fillId="0" borderId="0" xfId="0" applyNumberFormat="1" applyFont="1"/>
    <xf numFmtId="0" fontId="13" fillId="0" borderId="4" xfId="0" applyFont="1" applyBorder="1" applyAlignment="1">
      <alignment horizontal="center"/>
    </xf>
    <xf numFmtId="0" fontId="14" fillId="0" borderId="5" xfId="0" applyFont="1" applyBorder="1"/>
    <xf numFmtId="4" fontId="1" fillId="0" borderId="8" xfId="0" applyNumberFormat="1" applyFont="1" applyBorder="1"/>
    <xf numFmtId="0" fontId="3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</xdr:row>
      <xdr:rowOff>104775</xdr:rowOff>
    </xdr:from>
    <xdr:to>
      <xdr:col>5</xdr:col>
      <xdr:colOff>152399</xdr:colOff>
      <xdr:row>5</xdr:row>
      <xdr:rowOff>104775</xdr:rowOff>
    </xdr:to>
    <xdr:pic>
      <xdr:nvPicPr>
        <xdr:cNvPr id="2" name="Obrázok 1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4" y="295275"/>
          <a:ext cx="55911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view="pageLayout" topLeftCell="A55" zoomScaleNormal="100" workbookViewId="0">
      <selection activeCell="D23" sqref="D23"/>
    </sheetView>
  </sheetViews>
  <sheetFormatPr defaultRowHeight="15" x14ac:dyDescent="0.25"/>
  <cols>
    <col min="2" max="2" width="38.5703125" customWidth="1"/>
    <col min="3" max="3" width="14.140625" customWidth="1"/>
    <col min="4" max="4" width="15.28515625" style="16" customWidth="1"/>
  </cols>
  <sheetData>
    <row r="1" spans="1:6" x14ac:dyDescent="0.25">
      <c r="C1" s="47" t="s">
        <v>69</v>
      </c>
      <c r="D1" s="47"/>
      <c r="E1" s="47"/>
      <c r="F1" s="47"/>
    </row>
    <row r="2" spans="1:6" ht="18" x14ac:dyDescent="0.25">
      <c r="B2" s="52"/>
      <c r="C2" s="52"/>
      <c r="D2" s="52"/>
    </row>
    <row r="3" spans="1:6" ht="15.75" x14ac:dyDescent="0.25">
      <c r="B3" s="53"/>
      <c r="C3" s="53"/>
      <c r="D3" s="53"/>
    </row>
    <row r="4" spans="1:6" ht="15.75" x14ac:dyDescent="0.25">
      <c r="B4" s="3"/>
      <c r="C4" s="3"/>
      <c r="D4" s="17"/>
    </row>
    <row r="5" spans="1:6" ht="15.75" x14ac:dyDescent="0.25">
      <c r="B5" s="54"/>
      <c r="C5" s="54"/>
      <c r="D5" s="54"/>
    </row>
    <row r="6" spans="1:6" ht="15.75" x14ac:dyDescent="0.25">
      <c r="B6" s="4"/>
      <c r="C6" s="5"/>
      <c r="D6" s="18"/>
    </row>
    <row r="7" spans="1:6" ht="18.75" customHeight="1" x14ac:dyDescent="0.3">
      <c r="A7" s="50" t="s">
        <v>70</v>
      </c>
      <c r="B7" s="50"/>
      <c r="C7" s="50"/>
      <c r="D7" s="50"/>
    </row>
    <row r="8" spans="1:6" ht="18.75" x14ac:dyDescent="0.3">
      <c r="B8" s="14"/>
      <c r="C8" s="13"/>
      <c r="D8" s="19"/>
    </row>
    <row r="9" spans="1:6" ht="15.75" x14ac:dyDescent="0.25">
      <c r="A9" s="10"/>
      <c r="B9" s="45" t="s">
        <v>71</v>
      </c>
      <c r="C9" s="45"/>
      <c r="D9" s="45"/>
    </row>
    <row r="10" spans="1:6" ht="15.75" x14ac:dyDescent="0.25">
      <c r="A10" s="49"/>
      <c r="B10" s="49"/>
      <c r="C10" s="49"/>
      <c r="D10" s="49"/>
    </row>
    <row r="11" spans="1:6" ht="15.75" x14ac:dyDescent="0.25">
      <c r="A11" s="49"/>
      <c r="B11" s="49"/>
      <c r="C11" s="49"/>
      <c r="D11" s="49"/>
    </row>
    <row r="12" spans="1:6" ht="15.75" thickBot="1" x14ac:dyDescent="0.3"/>
    <row r="13" spans="1:6" ht="15.75" x14ac:dyDescent="0.25">
      <c r="A13" s="28" t="s">
        <v>0</v>
      </c>
      <c r="B13" s="29" t="s">
        <v>1</v>
      </c>
      <c r="C13" s="30" t="s">
        <v>75</v>
      </c>
      <c r="D13" s="31" t="s">
        <v>76</v>
      </c>
    </row>
    <row r="14" spans="1:6" x14ac:dyDescent="0.25">
      <c r="A14" s="32">
        <v>1</v>
      </c>
      <c r="B14" s="33" t="s">
        <v>2</v>
      </c>
      <c r="C14" s="1">
        <v>1</v>
      </c>
      <c r="D14" s="20"/>
    </row>
    <row r="15" spans="1:6" x14ac:dyDescent="0.25">
      <c r="A15" s="32">
        <v>2</v>
      </c>
      <c r="B15" s="33" t="s">
        <v>3</v>
      </c>
      <c r="C15" s="1">
        <v>1</v>
      </c>
      <c r="D15" s="20"/>
    </row>
    <row r="16" spans="1:6" x14ac:dyDescent="0.25">
      <c r="A16" s="32">
        <v>3</v>
      </c>
      <c r="B16" s="34" t="s">
        <v>4</v>
      </c>
      <c r="C16" s="1">
        <v>1</v>
      </c>
      <c r="D16" s="20"/>
    </row>
    <row r="17" spans="1:4" x14ac:dyDescent="0.25">
      <c r="A17" s="32">
        <v>4</v>
      </c>
      <c r="B17" s="33" t="s">
        <v>5</v>
      </c>
      <c r="C17" s="1">
        <v>1</v>
      </c>
      <c r="D17" s="20"/>
    </row>
    <row r="18" spans="1:4" x14ac:dyDescent="0.25">
      <c r="A18" s="32">
        <v>5</v>
      </c>
      <c r="B18" s="33" t="s">
        <v>6</v>
      </c>
      <c r="C18" s="1">
        <v>1</v>
      </c>
      <c r="D18" s="20"/>
    </row>
    <row r="19" spans="1:4" x14ac:dyDescent="0.25">
      <c r="A19" s="32">
        <v>6</v>
      </c>
      <c r="B19" s="33" t="s">
        <v>7</v>
      </c>
      <c r="C19" s="1">
        <v>1</v>
      </c>
      <c r="D19" s="20"/>
    </row>
    <row r="20" spans="1:4" x14ac:dyDescent="0.25">
      <c r="A20" s="32">
        <v>7</v>
      </c>
      <c r="B20" s="33" t="s">
        <v>8</v>
      </c>
      <c r="C20" s="1">
        <v>1</v>
      </c>
      <c r="D20" s="20"/>
    </row>
    <row r="21" spans="1:4" x14ac:dyDescent="0.25">
      <c r="A21" s="32">
        <v>8</v>
      </c>
      <c r="B21" s="33" t="s">
        <v>9</v>
      </c>
      <c r="C21" s="1">
        <v>1</v>
      </c>
      <c r="D21" s="20"/>
    </row>
    <row r="22" spans="1:4" x14ac:dyDescent="0.25">
      <c r="A22" s="32">
        <v>9</v>
      </c>
      <c r="B22" s="33" t="s">
        <v>10</v>
      </c>
      <c r="C22" s="1">
        <v>1</v>
      </c>
      <c r="D22" s="20"/>
    </row>
    <row r="23" spans="1:4" x14ac:dyDescent="0.25">
      <c r="A23" s="32">
        <v>10</v>
      </c>
      <c r="B23" s="33" t="s">
        <v>11</v>
      </c>
      <c r="C23" s="1">
        <v>1</v>
      </c>
      <c r="D23" s="20"/>
    </row>
    <row r="24" spans="1:4" x14ac:dyDescent="0.25">
      <c r="A24" s="32">
        <v>11</v>
      </c>
      <c r="B24" s="33" t="s">
        <v>12</v>
      </c>
      <c r="C24" s="1">
        <v>1</v>
      </c>
      <c r="D24" s="20"/>
    </row>
    <row r="25" spans="1:4" x14ac:dyDescent="0.25">
      <c r="A25" s="32">
        <v>12</v>
      </c>
      <c r="B25" s="33" t="s">
        <v>13</v>
      </c>
      <c r="C25" s="1">
        <v>1</v>
      </c>
      <c r="D25" s="20"/>
    </row>
    <row r="26" spans="1:4" x14ac:dyDescent="0.25">
      <c r="A26" s="32">
        <v>13</v>
      </c>
      <c r="B26" s="33" t="s">
        <v>14</v>
      </c>
      <c r="C26" s="1">
        <v>1</v>
      </c>
      <c r="D26" s="20"/>
    </row>
    <row r="27" spans="1:4" x14ac:dyDescent="0.25">
      <c r="A27" s="32">
        <v>14</v>
      </c>
      <c r="B27" s="33" t="s">
        <v>15</v>
      </c>
      <c r="C27" s="1">
        <v>1</v>
      </c>
      <c r="D27" s="20"/>
    </row>
    <row r="28" spans="1:4" x14ac:dyDescent="0.25">
      <c r="A28" s="32">
        <v>15</v>
      </c>
      <c r="B28" s="33" t="s">
        <v>16</v>
      </c>
      <c r="C28" s="1">
        <v>1</v>
      </c>
      <c r="D28" s="20"/>
    </row>
    <row r="29" spans="1:4" x14ac:dyDescent="0.25">
      <c r="A29" s="32">
        <v>16</v>
      </c>
      <c r="B29" s="33" t="s">
        <v>17</v>
      </c>
      <c r="C29" s="1">
        <v>1</v>
      </c>
      <c r="D29" s="20"/>
    </row>
    <row r="30" spans="1:4" x14ac:dyDescent="0.25">
      <c r="A30" s="32">
        <v>17</v>
      </c>
      <c r="B30" s="34" t="s">
        <v>18</v>
      </c>
      <c r="C30" s="1">
        <v>1</v>
      </c>
      <c r="D30" s="20"/>
    </row>
    <row r="31" spans="1:4" x14ac:dyDescent="0.25">
      <c r="A31" s="32">
        <v>18</v>
      </c>
      <c r="B31" s="33" t="s">
        <v>19</v>
      </c>
      <c r="C31" s="1">
        <v>1</v>
      </c>
      <c r="D31" s="20"/>
    </row>
    <row r="32" spans="1:4" x14ac:dyDescent="0.25">
      <c r="A32" s="32">
        <v>19</v>
      </c>
      <c r="B32" s="33" t="s">
        <v>20</v>
      </c>
      <c r="C32" s="1">
        <v>1</v>
      </c>
      <c r="D32" s="20"/>
    </row>
    <row r="33" spans="1:4" x14ac:dyDescent="0.25">
      <c r="A33" s="32">
        <v>20</v>
      </c>
      <c r="B33" s="33" t="s">
        <v>21</v>
      </c>
      <c r="C33" s="1">
        <v>1</v>
      </c>
      <c r="D33" s="20"/>
    </row>
    <row r="34" spans="1:4" x14ac:dyDescent="0.25">
      <c r="A34" s="32">
        <v>21</v>
      </c>
      <c r="B34" s="33" t="s">
        <v>22</v>
      </c>
      <c r="C34" s="1">
        <v>1</v>
      </c>
      <c r="D34" s="20"/>
    </row>
    <row r="35" spans="1:4" x14ac:dyDescent="0.25">
      <c r="A35" s="32">
        <v>22</v>
      </c>
      <c r="B35" s="33" t="s">
        <v>23</v>
      </c>
      <c r="C35" s="1">
        <v>1</v>
      </c>
      <c r="D35" s="20"/>
    </row>
    <row r="36" spans="1:4" x14ac:dyDescent="0.25">
      <c r="A36" s="32">
        <v>23</v>
      </c>
      <c r="B36" s="33" t="s">
        <v>24</v>
      </c>
      <c r="C36" s="1">
        <v>1</v>
      </c>
      <c r="D36" s="20"/>
    </row>
    <row r="37" spans="1:4" x14ac:dyDescent="0.25">
      <c r="A37" s="32">
        <v>24</v>
      </c>
      <c r="B37" s="33" t="s">
        <v>25</v>
      </c>
      <c r="C37" s="1">
        <v>1</v>
      </c>
      <c r="D37" s="20"/>
    </row>
    <row r="38" spans="1:4" x14ac:dyDescent="0.25">
      <c r="A38" s="32">
        <v>25</v>
      </c>
      <c r="B38" s="33" t="s">
        <v>26</v>
      </c>
      <c r="C38" s="1">
        <v>1</v>
      </c>
      <c r="D38" s="20"/>
    </row>
    <row r="39" spans="1:4" x14ac:dyDescent="0.25">
      <c r="A39" s="32">
        <v>26</v>
      </c>
      <c r="B39" s="33" t="s">
        <v>27</v>
      </c>
      <c r="C39" s="1">
        <v>1</v>
      </c>
      <c r="D39" s="20"/>
    </row>
    <row r="40" spans="1:4" x14ac:dyDescent="0.25">
      <c r="A40" s="32">
        <v>27</v>
      </c>
      <c r="B40" s="33" t="s">
        <v>28</v>
      </c>
      <c r="C40" s="1">
        <v>1</v>
      </c>
      <c r="D40" s="20"/>
    </row>
    <row r="41" spans="1:4" x14ac:dyDescent="0.25">
      <c r="A41" s="32">
        <v>28</v>
      </c>
      <c r="B41" s="33" t="s">
        <v>29</v>
      </c>
      <c r="C41" s="1">
        <v>1</v>
      </c>
      <c r="D41" s="20"/>
    </row>
    <row r="42" spans="1:4" x14ac:dyDescent="0.25">
      <c r="A42" s="32">
        <v>29</v>
      </c>
      <c r="B42" s="33" t="s">
        <v>30</v>
      </c>
      <c r="C42" s="1">
        <v>1</v>
      </c>
      <c r="D42" s="20"/>
    </row>
    <row r="43" spans="1:4" x14ac:dyDescent="0.25">
      <c r="A43" s="32">
        <v>30</v>
      </c>
      <c r="B43" s="33" t="s">
        <v>31</v>
      </c>
      <c r="C43" s="1">
        <v>1</v>
      </c>
      <c r="D43" s="20"/>
    </row>
    <row r="44" spans="1:4" x14ac:dyDescent="0.25">
      <c r="A44" s="32">
        <v>31</v>
      </c>
      <c r="B44" s="33" t="s">
        <v>32</v>
      </c>
      <c r="C44" s="1">
        <v>1</v>
      </c>
      <c r="D44" s="20"/>
    </row>
    <row r="45" spans="1:4" x14ac:dyDescent="0.25">
      <c r="A45" s="32">
        <v>32</v>
      </c>
      <c r="B45" s="33" t="s">
        <v>33</v>
      </c>
      <c r="C45" s="1">
        <v>1</v>
      </c>
      <c r="D45" s="20"/>
    </row>
    <row r="46" spans="1:4" x14ac:dyDescent="0.25">
      <c r="A46" s="32">
        <v>33</v>
      </c>
      <c r="B46" s="33" t="s">
        <v>34</v>
      </c>
      <c r="C46" s="1">
        <v>1</v>
      </c>
      <c r="D46" s="20"/>
    </row>
    <row r="47" spans="1:4" x14ac:dyDescent="0.25">
      <c r="A47" s="32">
        <v>34</v>
      </c>
      <c r="B47" s="33" t="s">
        <v>35</v>
      </c>
      <c r="C47" s="1">
        <v>1</v>
      </c>
      <c r="D47" s="20"/>
    </row>
    <row r="48" spans="1:4" x14ac:dyDescent="0.25">
      <c r="A48" s="32">
        <v>35</v>
      </c>
      <c r="B48" s="33" t="s">
        <v>36</v>
      </c>
      <c r="C48" s="1">
        <v>1</v>
      </c>
      <c r="D48" s="20"/>
    </row>
    <row r="49" spans="1:13" x14ac:dyDescent="0.25">
      <c r="A49" s="32">
        <v>36</v>
      </c>
      <c r="B49" s="33" t="s">
        <v>37</v>
      </c>
      <c r="C49" s="1">
        <v>1</v>
      </c>
      <c r="D49" s="20"/>
    </row>
    <row r="50" spans="1:13" x14ac:dyDescent="0.25">
      <c r="A50" s="32">
        <v>37</v>
      </c>
      <c r="B50" s="33" t="s">
        <v>38</v>
      </c>
      <c r="C50" s="1">
        <v>1</v>
      </c>
      <c r="D50" s="20"/>
    </row>
    <row r="51" spans="1:13" x14ac:dyDescent="0.25">
      <c r="A51" s="32">
        <v>38</v>
      </c>
      <c r="B51" s="33" t="s">
        <v>39</v>
      </c>
      <c r="C51" s="1">
        <v>1</v>
      </c>
      <c r="D51" s="20"/>
    </row>
    <row r="52" spans="1:13" x14ac:dyDescent="0.25">
      <c r="A52" s="32">
        <v>39</v>
      </c>
      <c r="B52" s="33" t="s">
        <v>40</v>
      </c>
      <c r="C52" s="1">
        <v>1</v>
      </c>
      <c r="D52" s="20"/>
    </row>
    <row r="53" spans="1:13" x14ac:dyDescent="0.25">
      <c r="A53" s="32">
        <v>40</v>
      </c>
      <c r="B53" s="33" t="s">
        <v>41</v>
      </c>
      <c r="C53" s="1">
        <v>1</v>
      </c>
      <c r="D53" s="20"/>
    </row>
    <row r="54" spans="1:13" x14ac:dyDescent="0.25">
      <c r="A54" s="32">
        <v>41</v>
      </c>
      <c r="B54" s="33" t="s">
        <v>42</v>
      </c>
      <c r="C54" s="1">
        <v>1</v>
      </c>
      <c r="D54" s="20"/>
    </row>
    <row r="55" spans="1:13" x14ac:dyDescent="0.25">
      <c r="A55" s="32">
        <v>42</v>
      </c>
      <c r="B55" s="33" t="s">
        <v>43</v>
      </c>
      <c r="C55" s="1">
        <v>1</v>
      </c>
      <c r="D55" s="20"/>
    </row>
    <row r="56" spans="1:13" x14ac:dyDescent="0.25">
      <c r="A56" s="32">
        <v>43</v>
      </c>
      <c r="B56" s="33" t="s">
        <v>44</v>
      </c>
      <c r="C56" s="1">
        <v>1</v>
      </c>
      <c r="D56" s="20"/>
    </row>
    <row r="57" spans="1:13" x14ac:dyDescent="0.25">
      <c r="A57" s="32">
        <v>44</v>
      </c>
      <c r="B57" s="33" t="s">
        <v>45</v>
      </c>
      <c r="C57" s="1">
        <v>1</v>
      </c>
      <c r="D57" s="20"/>
    </row>
    <row r="58" spans="1:13" x14ac:dyDescent="0.25">
      <c r="A58" s="32">
        <v>45</v>
      </c>
      <c r="B58" s="33" t="s">
        <v>46</v>
      </c>
      <c r="C58" s="1">
        <v>1</v>
      </c>
      <c r="D58" s="20"/>
    </row>
    <row r="59" spans="1:13" x14ac:dyDescent="0.25">
      <c r="A59" s="32">
        <v>46</v>
      </c>
      <c r="B59" s="33" t="s">
        <v>47</v>
      </c>
      <c r="C59" s="1">
        <v>1</v>
      </c>
      <c r="D59" s="20"/>
    </row>
    <row r="60" spans="1:13" s="11" customFormat="1" x14ac:dyDescent="0.25">
      <c r="A60" s="32">
        <v>47</v>
      </c>
      <c r="B60" s="33" t="s">
        <v>52</v>
      </c>
      <c r="C60" s="1">
        <v>1</v>
      </c>
      <c r="D60" s="20"/>
      <c r="E60" s="12"/>
      <c r="F60" s="12"/>
      <c r="G60" s="12"/>
      <c r="H60" s="12"/>
      <c r="I60" s="12"/>
      <c r="J60" s="12"/>
      <c r="K60" s="12"/>
      <c r="L60" s="12"/>
      <c r="M60" s="12"/>
    </row>
    <row r="61" spans="1:13" x14ac:dyDescent="0.25">
      <c r="A61" s="32">
        <v>48</v>
      </c>
      <c r="B61" s="33" t="s">
        <v>54</v>
      </c>
      <c r="C61" s="1">
        <v>1</v>
      </c>
      <c r="D61" s="20"/>
    </row>
    <row r="62" spans="1:13" x14ac:dyDescent="0.25">
      <c r="A62" s="32">
        <v>49</v>
      </c>
      <c r="B62" s="33" t="s">
        <v>55</v>
      </c>
      <c r="C62" s="1">
        <v>1</v>
      </c>
      <c r="D62" s="20"/>
    </row>
    <row r="63" spans="1:13" ht="26.25" x14ac:dyDescent="0.25">
      <c r="A63" s="32">
        <v>50</v>
      </c>
      <c r="B63" s="35" t="s">
        <v>56</v>
      </c>
      <c r="C63" s="1">
        <v>1</v>
      </c>
      <c r="D63" s="20"/>
    </row>
    <row r="64" spans="1:13" x14ac:dyDescent="0.25">
      <c r="A64" s="32">
        <v>51</v>
      </c>
      <c r="B64" s="35" t="s">
        <v>57</v>
      </c>
      <c r="C64" s="1">
        <v>1</v>
      </c>
      <c r="D64" s="20"/>
    </row>
    <row r="65" spans="1:13" x14ac:dyDescent="0.25">
      <c r="A65" s="32">
        <v>52</v>
      </c>
      <c r="B65" s="33" t="s">
        <v>53</v>
      </c>
      <c r="C65" s="1">
        <v>1</v>
      </c>
      <c r="D65" s="20"/>
    </row>
    <row r="66" spans="1:13" x14ac:dyDescent="0.25">
      <c r="A66" s="32">
        <v>53</v>
      </c>
      <c r="B66" s="33" t="s">
        <v>58</v>
      </c>
      <c r="C66" s="1">
        <v>1</v>
      </c>
      <c r="D66" s="20"/>
    </row>
    <row r="67" spans="1:13" x14ac:dyDescent="0.25">
      <c r="A67" s="32">
        <v>54</v>
      </c>
      <c r="B67" s="33" t="s">
        <v>63</v>
      </c>
      <c r="C67" s="1">
        <v>1</v>
      </c>
      <c r="D67" s="20"/>
    </row>
    <row r="68" spans="1:13" x14ac:dyDescent="0.25">
      <c r="A68" s="32">
        <v>55</v>
      </c>
      <c r="B68" s="33" t="s">
        <v>64</v>
      </c>
      <c r="C68" s="1">
        <v>1</v>
      </c>
      <c r="D68" s="20"/>
    </row>
    <row r="69" spans="1:13" x14ac:dyDescent="0.25">
      <c r="A69" s="32">
        <v>56</v>
      </c>
      <c r="B69" s="33" t="s">
        <v>65</v>
      </c>
      <c r="C69" s="1">
        <v>1</v>
      </c>
      <c r="D69" s="20"/>
    </row>
    <row r="70" spans="1:13" x14ac:dyDescent="0.25">
      <c r="A70" s="32"/>
      <c r="B70" s="36" t="s">
        <v>59</v>
      </c>
      <c r="C70" s="1">
        <v>1</v>
      </c>
      <c r="D70" s="20"/>
    </row>
    <row r="71" spans="1:13" x14ac:dyDescent="0.25">
      <c r="A71" s="32">
        <v>57</v>
      </c>
      <c r="B71" s="33" t="s">
        <v>60</v>
      </c>
      <c r="C71" s="1">
        <v>1</v>
      </c>
      <c r="D71" s="20"/>
    </row>
    <row r="72" spans="1:13" x14ac:dyDescent="0.25">
      <c r="A72" s="32">
        <v>58</v>
      </c>
      <c r="B72" s="33" t="s">
        <v>61</v>
      </c>
      <c r="C72" s="1">
        <v>1</v>
      </c>
      <c r="D72" s="20"/>
    </row>
    <row r="73" spans="1:13" x14ac:dyDescent="0.25">
      <c r="A73" s="32">
        <v>59</v>
      </c>
      <c r="B73" s="33" t="s">
        <v>62</v>
      </c>
      <c r="C73" s="1">
        <v>1</v>
      </c>
      <c r="D73" s="20"/>
    </row>
    <row r="74" spans="1:13" x14ac:dyDescent="0.25">
      <c r="A74" s="32"/>
      <c r="B74" s="36" t="s">
        <v>49</v>
      </c>
      <c r="C74" s="1">
        <v>1</v>
      </c>
      <c r="D74" s="20"/>
      <c r="E74" s="12"/>
      <c r="F74" s="12"/>
      <c r="G74" s="12"/>
      <c r="H74" s="12"/>
      <c r="I74" s="12"/>
      <c r="J74" s="12"/>
      <c r="K74" s="12"/>
      <c r="L74" s="12"/>
      <c r="M74" s="12"/>
    </row>
    <row r="75" spans="1:13" x14ac:dyDescent="0.25">
      <c r="A75" s="32">
        <v>60</v>
      </c>
      <c r="B75" s="33" t="s">
        <v>48</v>
      </c>
      <c r="C75" s="1">
        <v>1</v>
      </c>
      <c r="D75" s="20"/>
      <c r="E75" s="12"/>
      <c r="F75" s="12"/>
      <c r="G75" s="12"/>
      <c r="H75" s="12"/>
      <c r="I75" s="12"/>
      <c r="J75" s="12"/>
      <c r="K75" s="12"/>
      <c r="L75" s="12"/>
      <c r="M75" s="12"/>
    </row>
    <row r="76" spans="1:13" x14ac:dyDescent="0.25">
      <c r="A76" s="32">
        <v>61</v>
      </c>
      <c r="B76" s="33" t="s">
        <v>50</v>
      </c>
      <c r="C76" s="1">
        <v>1</v>
      </c>
      <c r="D76" s="20"/>
    </row>
    <row r="77" spans="1:13" ht="15.75" thickBot="1" x14ac:dyDescent="0.3">
      <c r="A77" s="37">
        <v>62</v>
      </c>
      <c r="B77" s="38" t="s">
        <v>51</v>
      </c>
      <c r="C77" s="2">
        <v>1</v>
      </c>
      <c r="D77" s="27"/>
    </row>
    <row r="78" spans="1:13" x14ac:dyDescent="0.25">
      <c r="A78" s="42"/>
      <c r="B78" s="43" t="s">
        <v>66</v>
      </c>
      <c r="C78" s="15"/>
      <c r="D78" s="44">
        <f>SUM(D14:D77)</f>
        <v>0</v>
      </c>
    </row>
    <row r="79" spans="1:13" x14ac:dyDescent="0.25">
      <c r="A79" s="32"/>
      <c r="B79" s="36" t="s">
        <v>67</v>
      </c>
      <c r="C79" s="1"/>
      <c r="D79" s="20">
        <f>SUM(D78*0.2)</f>
        <v>0</v>
      </c>
    </row>
    <row r="80" spans="1:13" ht="15.75" thickBot="1" x14ac:dyDescent="0.3">
      <c r="A80" s="37"/>
      <c r="B80" s="39" t="s">
        <v>68</v>
      </c>
      <c r="C80" s="2"/>
      <c r="D80" s="27">
        <f>SUM(D78*1.2)</f>
        <v>0</v>
      </c>
    </row>
    <row r="81" spans="1:5" x14ac:dyDescent="0.25">
      <c r="A81" s="40"/>
      <c r="B81" s="40"/>
    </row>
    <row r="82" spans="1:5" ht="18.75" x14ac:dyDescent="0.3">
      <c r="A82" s="40" t="s">
        <v>77</v>
      </c>
      <c r="B82" s="41"/>
      <c r="C82" s="6"/>
      <c r="D82" s="21"/>
    </row>
    <row r="83" spans="1:5" x14ac:dyDescent="0.25">
      <c r="B83" s="7"/>
      <c r="C83" s="6"/>
      <c r="D83" s="22"/>
    </row>
    <row r="84" spans="1:5" x14ac:dyDescent="0.25">
      <c r="B84" s="25"/>
      <c r="D84" s="25"/>
      <c r="E84" s="26"/>
    </row>
    <row r="85" spans="1:5" x14ac:dyDescent="0.25">
      <c r="A85" s="46" t="s">
        <v>73</v>
      </c>
      <c r="B85" s="46"/>
      <c r="C85" s="48" t="s">
        <v>74</v>
      </c>
      <c r="D85" s="48"/>
      <c r="E85" s="48"/>
    </row>
    <row r="86" spans="1:5" x14ac:dyDescent="0.25">
      <c r="B86" s="25"/>
      <c r="C86" s="46" t="s">
        <v>72</v>
      </c>
      <c r="D86" s="46"/>
      <c r="E86" s="46"/>
    </row>
    <row r="87" spans="1:5" x14ac:dyDescent="0.25">
      <c r="B87" s="25"/>
      <c r="D87" s="25"/>
      <c r="E87" s="26"/>
    </row>
    <row r="88" spans="1:5" x14ac:dyDescent="0.25">
      <c r="B88" s="51"/>
      <c r="C88" s="51"/>
      <c r="D88" s="51"/>
    </row>
    <row r="91" spans="1:5" x14ac:dyDescent="0.25">
      <c r="C91" s="51"/>
      <c r="D91" s="51"/>
    </row>
    <row r="92" spans="1:5" x14ac:dyDescent="0.25">
      <c r="D92" s="23"/>
    </row>
    <row r="95" spans="1:5" x14ac:dyDescent="0.25">
      <c r="B95" s="8"/>
      <c r="C95" s="9"/>
      <c r="D95" s="24"/>
    </row>
  </sheetData>
  <mergeCells count="13">
    <mergeCell ref="C91:D91"/>
    <mergeCell ref="B88:D88"/>
    <mergeCell ref="B2:D2"/>
    <mergeCell ref="B3:D3"/>
    <mergeCell ref="B5:D5"/>
    <mergeCell ref="A10:D10"/>
    <mergeCell ref="C86:E86"/>
    <mergeCell ref="B9:D9"/>
    <mergeCell ref="A85:B85"/>
    <mergeCell ref="C1:F1"/>
    <mergeCell ref="C85:E85"/>
    <mergeCell ref="A11:D11"/>
    <mergeCell ref="A7:D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2021-09-14T09:46:18Z</dcterms:modified>
</cp:coreProperties>
</file>